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ruzickaa\Desktop\"/>
    </mc:Choice>
  </mc:AlternateContent>
  <xr:revisionPtr revIDLastSave="0" documentId="8_{A52D8F85-DB25-43BC-80E7-382245538205}" xr6:coauthVersionLast="47" xr6:coauthVersionMax="47" xr10:uidLastSave="{00000000-0000-0000-0000-000000000000}"/>
  <bookViews>
    <workbookView xWindow="-108" yWindow="-108" windowWidth="23256" windowHeight="12720" xr2:uid="{00000000-000D-0000-FFFF-FFFF00000000}"/>
  </bookViews>
  <sheets>
    <sheet name="List1" sheetId="1" r:id="rId1"/>
  </sheet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7" i="1" l="1"/>
  <c r="H7" i="1" s="1"/>
  <c r="G8" i="1"/>
  <c r="H8" i="1" s="1"/>
  <c r="G6" i="1" l="1"/>
  <c r="H6" i="1" s="1"/>
  <c r="G4" i="1" l="1"/>
  <c r="H4" i="1" s="1"/>
  <c r="G3" i="1" l="1"/>
  <c r="G5" i="1"/>
  <c r="H5" i="1" s="1"/>
  <c r="G9" i="1" l="1"/>
  <c r="H9" i="1" s="1"/>
  <c r="H3" i="1"/>
</calcChain>
</file>

<file path=xl/sharedStrings.xml><?xml version="1.0" encoding="utf-8"?>
<sst xmlns="http://schemas.openxmlformats.org/spreadsheetml/2006/main" count="21" uniqueCount="21">
  <si>
    <t>Položka</t>
  </si>
  <si>
    <t>Počet</t>
  </si>
  <si>
    <t>Cena jednotková bez DPH</t>
  </si>
  <si>
    <t>Cena celkem bez DPH</t>
  </si>
  <si>
    <t>Cena celkem včetně DPH</t>
  </si>
  <si>
    <t>ZŠ Horní Česká Znojmo</t>
  </si>
  <si>
    <t>Popis - minimální parametry</t>
  </si>
  <si>
    <t>PC mini</t>
  </si>
  <si>
    <t>Monitor k PC mini</t>
  </si>
  <si>
    <t>Keramická tabule</t>
  </si>
  <si>
    <t>velikost min. 200 x 120 cm, vhodný povrch pro projekci, instalace napevno na zeď, včetně instalace</t>
  </si>
  <si>
    <t>Monitor s viditelnou uhlopříčkou min. 54,6 cm (21,5"), ISP panel antireflexní, LED podsvícení, rozlišení 1920x1080, pozorovací úhel 178° vodorovně, 178° svisle, jas 250 cd/m2, kontrastní poměr 1000:1 statický, doba odezvy 5ms, video vstupy VGA, HDMI, DisplayPort, náklon -5 až +22°, kloubové otáčení 90° (Pivot), výškově nastavitelný stojan až 100 mm, včetně instalace</t>
  </si>
  <si>
    <t>case desktop mini s min. 65W zdrojem s účinnosti až 89% , výkon CPU min. 7000bodu dle nezávislého testu cpubenchmark.net, operační paměť 8GB DDR4, SSD disk 256GB, LAN, WiFi 6 ax, Bluetooth, USB-C 3.2, USB 3.2, USB 2.0, DisplayPort, 1x HDMI, klávesnice, myš, vertikální stojan, operační systém s podporu AD (domény), rozšiřující servisní služba na 3 roky - oprava u zákazníka s odezvou do následujícího pracovního dne od nahlášení servisní události, montážní držák pro připevnění mini PC s VESA k monitoru, včetně instalace</t>
  </si>
  <si>
    <t>Repro ke keramické tabuli</t>
  </si>
  <si>
    <t>výkon min. 2 x 15W, instalace na stěnu, včetně instalace</t>
  </si>
  <si>
    <t>Interaktivní displej na vertikálním zdvihu, bez křídel</t>
  </si>
  <si>
    <t>Interaktivní projektor ke keramické tabuli</t>
  </si>
  <si>
    <t>Dotyk perem i prstem, výkon min. 3500 ANSI lm, rozlišení min. 1280 x 800 bodů, technologie 3x LCD, životnost lampy v běžném režimu min. 5000h, kontrast min. 13000:1, záruka min. 60 měsíců na projektor a na lampu 60 měsíců nebo 2500h pdole toho, která situace nastane dříve, včetně instalace, kabeláže, lišt, revize, SW balíček, který obsahuje autorský nástroj učitele – SW pro přípravu interaktivních cvičení musí být plně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t>
  </si>
  <si>
    <t>Značka produktu</t>
  </si>
  <si>
    <t>Typ produktu</t>
  </si>
  <si>
    <t>Interaktivní displej s úhlopříčkou min. 86" (218cm) a rozlišením obrazu 4K UHD. Dotyková technologie musí automaticky odlišit dotyk prstem (pro ovládání) a popisovačem (pro psaní). Dále dotyková technologie musí rozeznat multidotyková gesta a minimálně 32 dotyků. Součástí displeje musí být počítačový modul s minimálními parametry 4GB RAM a 32GB, který obsahuje aplikaci pro psaní na bílé ploše a prohlížeč webových stránek. Pro připojení má displej minimálně konektory HDMI a USB-C, bezdrátovou konektivitu Wifi a slot pro integraci plnohodnotého učitelského PC. Součástí dodávky musí být SW balíček, který obsahuje autorský nástroj učitele – SW pro přípravu interaktivních cvičení musí být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 vertikální pojezd pro displej bez křídel, záruka min. 60 měsíců, včetně instalace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</si>
</sst>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Kč&quot;"/>
  </numFmts>
  <fonts count="3" x14ac:knownFonts="1">
    <font>
      <sz val="11"/>
      <color theme="1"/>
      <name val="Calibri"/>
      <family val="2"/>
      <charset val="238"/>
      <scheme val="minor"/>
    </font>
    <font>
      <b/>
      <sz val="8"/>
      <color theme="1"/>
      <name val="Calibri"/>
      <family val="2"/>
      <charset val="238"/>
      <scheme val="minor"/>
    </font>
    <font>
      <sz val="8"/>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164" fontId="2" fillId="2" borderId="0" xfId="0" applyNumberFormat="1"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0" fontId="2" fillId="0" borderId="0" xfId="0" applyFont="1" applyAlignment="1">
      <alignment horizontal="center" vertical="center" wrapText="1"/>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
  <sheetViews>
    <sheetView tabSelected="1" topLeftCell="A7" zoomScale="160" zoomScaleNormal="160" workbookViewId="0">
      <selection activeCell="B8" sqref="B8"/>
    </sheetView>
  </sheetViews>
  <sheetFormatPr defaultRowHeight="14.4" x14ac:dyDescent="0.3"/>
  <cols>
    <col min="1" max="1" width="18.44140625" style="9" customWidth="1"/>
    <col min="2" max="2" width="64.6640625" style="9" customWidth="1"/>
    <col min="3" max="5" width="9.109375" style="9"/>
    <col min="6" max="6" width="11.5546875" style="9" customWidth="1"/>
    <col min="7" max="7" width="10" style="9" customWidth="1"/>
    <col min="8" max="8" width="10.109375" style="9" customWidth="1"/>
  </cols>
  <sheetData>
    <row r="1" spans="1:8" x14ac:dyDescent="0.3">
      <c r="A1" s="1" t="s">
        <v>5</v>
      </c>
      <c r="B1" s="2"/>
      <c r="C1" s="3"/>
      <c r="D1" s="3"/>
      <c r="E1" s="3"/>
      <c r="F1" s="3"/>
      <c r="G1" s="3"/>
      <c r="H1" s="3"/>
    </row>
    <row r="2" spans="1:8" ht="20.399999999999999" x14ac:dyDescent="0.3">
      <c r="A2" s="2" t="s">
        <v>0</v>
      </c>
      <c r="B2" s="2" t="s">
        <v>6</v>
      </c>
      <c r="C2" s="2" t="s">
        <v>1</v>
      </c>
      <c r="D2" s="2" t="s">
        <v>18</v>
      </c>
      <c r="E2" s="2" t="s">
        <v>19</v>
      </c>
      <c r="F2" s="2" t="s">
        <v>2</v>
      </c>
      <c r="G2" s="2" t="s">
        <v>3</v>
      </c>
      <c r="H2" s="2" t="s">
        <v>4</v>
      </c>
    </row>
    <row r="3" spans="1:8" ht="61.2" x14ac:dyDescent="0.3">
      <c r="A3" s="2" t="s">
        <v>7</v>
      </c>
      <c r="B3" s="4" t="s">
        <v>12</v>
      </c>
      <c r="C3" s="4">
        <v>15</v>
      </c>
      <c r="D3" s="11"/>
      <c r="E3" s="11"/>
      <c r="F3" s="10">
        <v>0</v>
      </c>
      <c r="G3" s="5">
        <f t="shared" ref="G3:G6" si="0">F3*C3</f>
        <v>0</v>
      </c>
      <c r="H3" s="5">
        <f t="shared" ref="H3:H6" si="1">G3*1.21</f>
        <v>0</v>
      </c>
    </row>
    <row r="4" spans="1:8" ht="40.799999999999997" x14ac:dyDescent="0.3">
      <c r="A4" s="2" t="s">
        <v>8</v>
      </c>
      <c r="B4" s="4" t="s">
        <v>11</v>
      </c>
      <c r="C4" s="4">
        <v>15</v>
      </c>
      <c r="D4" s="11"/>
      <c r="E4" s="11"/>
      <c r="F4" s="10">
        <v>0</v>
      </c>
      <c r="G4" s="5">
        <f t="shared" si="0"/>
        <v>0</v>
      </c>
      <c r="H4" s="5">
        <f t="shared" si="1"/>
        <v>0</v>
      </c>
    </row>
    <row r="5" spans="1:8" x14ac:dyDescent="0.3">
      <c r="A5" s="2" t="s">
        <v>9</v>
      </c>
      <c r="B5" s="4" t="s">
        <v>10</v>
      </c>
      <c r="C5" s="4">
        <v>1</v>
      </c>
      <c r="D5" s="11"/>
      <c r="E5" s="11"/>
      <c r="F5" s="10">
        <v>0</v>
      </c>
      <c r="G5" s="5">
        <f t="shared" si="0"/>
        <v>0</v>
      </c>
      <c r="H5" s="5">
        <f t="shared" si="1"/>
        <v>0</v>
      </c>
    </row>
    <row r="6" spans="1:8" x14ac:dyDescent="0.3">
      <c r="A6" s="2" t="s">
        <v>13</v>
      </c>
      <c r="B6" s="4" t="s">
        <v>14</v>
      </c>
      <c r="C6" s="4">
        <v>1</v>
      </c>
      <c r="D6" s="11"/>
      <c r="E6" s="11"/>
      <c r="F6" s="10">
        <v>0</v>
      </c>
      <c r="G6" s="5">
        <f t="shared" si="0"/>
        <v>0</v>
      </c>
      <c r="H6" s="5">
        <f t="shared" si="1"/>
        <v>0</v>
      </c>
    </row>
    <row r="7" spans="1:8" ht="81.599999999999994" x14ac:dyDescent="0.3">
      <c r="A7" s="2" t="s">
        <v>16</v>
      </c>
      <c r="B7" s="4" t="s">
        <v>17</v>
      </c>
      <c r="C7" s="4">
        <v>1</v>
      </c>
      <c r="D7" s="11"/>
      <c r="E7" s="11"/>
      <c r="F7" s="10">
        <v>0</v>
      </c>
      <c r="G7" s="5">
        <f t="shared" ref="G7:G8" si="2">F7*C7</f>
        <v>0</v>
      </c>
      <c r="H7" s="5">
        <f t="shared" ref="H7:H9" si="3">G7*1.21</f>
        <v>0</v>
      </c>
    </row>
    <row r="8" spans="1:8" ht="122.4" x14ac:dyDescent="0.3">
      <c r="A8" s="2" t="s">
        <v>15</v>
      </c>
      <c r="B8" s="4" t="s">
        <v>20</v>
      </c>
      <c r="C8" s="4">
        <v>1</v>
      </c>
      <c r="D8" s="11"/>
      <c r="E8" s="11"/>
      <c r="F8" s="10">
        <v>0</v>
      </c>
      <c r="G8" s="5">
        <f t="shared" si="2"/>
        <v>0</v>
      </c>
      <c r="H8" s="5">
        <f t="shared" si="3"/>
        <v>0</v>
      </c>
    </row>
    <row r="9" spans="1:8" x14ac:dyDescent="0.3">
      <c r="A9" s="6"/>
      <c r="B9" s="6"/>
      <c r="C9" s="6"/>
      <c r="D9" s="6"/>
      <c r="E9" s="6"/>
      <c r="F9" s="7"/>
      <c r="G9" s="8">
        <f>SUM(G3:G8)</f>
        <v>0</v>
      </c>
      <c r="H9" s="8">
        <f t="shared" si="3"/>
        <v>0</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2017-02-27T12:38:43Z</dcterms:created>
  <dcterms:modified xsi:type="dcterms:W3CDTF">2022-05-05T09:12:59Z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1029	1029</vt:lpwstr>
  </property>
</Properties>
</file>